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года'!$A:$A,'Все года'!$15:$15</definedName>
    <definedName name="_xlnm.Print_Area" localSheetId="0">'Все года'!$A$1:$O$39</definedName>
  </definedNames>
  <calcPr calcId="145621"/>
</workbook>
</file>

<file path=xl/calcChain.xml><?xml version="1.0" encoding="utf-8"?>
<calcChain xmlns="http://schemas.openxmlformats.org/spreadsheetml/2006/main">
  <c r="M17" i="1" l="1"/>
  <c r="N17" i="1"/>
  <c r="L17" i="1"/>
  <c r="M18" i="1" l="1"/>
  <c r="N18" i="1"/>
  <c r="M16" i="1"/>
  <c r="N16" i="1"/>
  <c r="O16" i="1"/>
  <c r="L18" i="1"/>
  <c r="L16" i="1" s="1"/>
  <c r="M34" i="1" l="1"/>
  <c r="M33" i="1" s="1"/>
  <c r="M32" i="1" s="1"/>
  <c r="N34" i="1"/>
  <c r="N33" i="1" s="1"/>
  <c r="N32" i="1" s="1"/>
  <c r="L35" i="1"/>
  <c r="M27" i="1"/>
  <c r="N27" i="1"/>
  <c r="L30" i="1"/>
  <c r="L29" i="1" s="1"/>
  <c r="L28" i="1" s="1"/>
  <c r="L27" i="1" s="1"/>
  <c r="N39" i="1" l="1"/>
  <c r="M39" i="1"/>
  <c r="L34" i="1"/>
  <c r="L33" i="1" s="1"/>
  <c r="L32" i="1" l="1"/>
  <c r="L39" i="1" s="1"/>
</calcChain>
</file>

<file path=xl/sharedStrings.xml><?xml version="1.0" encoding="utf-8"?>
<sst xmlns="http://schemas.openxmlformats.org/spreadsheetml/2006/main" count="338" uniqueCount="65">
  <si>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</si>
  <si>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</si>
  <si>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</si>
  <si>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</si>
  <si>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</si>
  <si>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</si>
  <si>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</si>
  <si>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</si>
  <si>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</si>
  <si>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</si>
  <si>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</si>
  <si>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</si>
  <si>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</si>
  <si>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</si>
  <si>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</si>
  <si>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</si>
  <si>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</si>
  <si>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</si>
  <si>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</si>
  <si>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</si>
  <si>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</si>
  <si>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</si>
  <si>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</si>
  <si>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</si>
  <si>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</si>
  <si>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111 86 03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</si>
  <si>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</si>
  <si>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</si>
  <si>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</si>
  <si>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</si>
  <si>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</si>
  <si>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</si>
  <si>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</si>
  <si>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</si>
  <si>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</si>
  <si>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</si>
  <si>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</si>
  <si>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</si>
  <si>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</si>
  <si>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</si>
  <si>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</si>
  <si>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</si>
  <si>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</si>
  <si>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961 50 82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</si>
  <si>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</si>
  <si>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</si>
  <si>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</si>
  <si>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961 75 87</t>
  </si>
  <si>
    <t>к решению Бородинского городского</t>
  </si>
  <si>
    <t>"О бюджете города Бородино на 2014 год</t>
  </si>
  <si>
    <t>и плановый период 2015-2016 годов"</t>
  </si>
  <si>
    <t>Бюджетные инвестиции в объекты муниципальной собственности города Бородино на 2014 год и плановый период 2015-2016 годов</t>
  </si>
  <si>
    <t>Сумма на 2014 год</t>
  </si>
  <si>
    <t>Сумма на 2015 год</t>
  </si>
  <si>
    <t>Сумма на 2016 год</t>
  </si>
  <si>
    <t>Приложение 12</t>
  </si>
  <si>
    <t xml:space="preserve">Совета депутатов от 20.12.2013 № 32-305р </t>
  </si>
  <si>
    <t>ОТДЕЛ ПО УПРАВЛЕНИЮ МУНИЦИПАЛЬНЫМ ИМУЩЕСТВОМ ГОРОДА БОРОДИНО КРАСНОЯРСКОГО КРАЯ</t>
  </si>
  <si>
    <t>Приложение 11</t>
  </si>
  <si>
    <t>О внесении изменений и дополнений 
в решение Бородинского городского Советадепутатов «О бюджете города Бородино на 2014год и плановый период 2015-2016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</si>
  <si>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</si>
  <si>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</si>
  <si>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 xml:space="preserve">  </t>
  </si>
  <si>
    <t xml:space="preserve"> </t>
  </si>
  <si>
    <t>Совета депутатов от 22.12.2014 № 41-379р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</si>
</sst>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justify" wrapText="1"/>
    </xf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view="pageBreakPreview" zoomScale="60" zoomScaleNormal="100" workbookViewId="0">
      <selection activeCell="U19" sqref="U19"/>
    </sheetView>
  </sheetViews>
  <sheetFormatPr defaultRowHeight="10.199999999999999" customHeight="1" x14ac:dyDescent="0.25"/>
  <cols>
    <col min="1" max="1" width="51.109375" customWidth="1"/>
    <col min="2" max="2" width="13" customWidth="1"/>
    <col min="3" max="4" width="10.6640625" customWidth="1"/>
    <col min="5" max="5" width="16.33203125" customWidth="1"/>
    <col min="6" max="6" width="10.6640625" customWidth="1"/>
    <col min="7" max="11" width="8.88671875" hidden="1" customWidth="1"/>
    <col min="12" max="12" width="17.6640625" customWidth="1"/>
    <col min="13" max="13" width="19.109375" customWidth="1"/>
    <col min="14" max="14" width="19.33203125" customWidth="1"/>
    <col min="15" max="15" width="8.88671875" hidden="1" customWidth="1"/>
  </cols>
  <sheetData>
    <row r="1" spans="1:15" ht="24.75" customHeight="1" x14ac:dyDescent="0.3">
      <c r="L1" s="22" t="s">
        <v>58</v>
      </c>
      <c r="M1" s="22"/>
      <c r="N1" s="22"/>
    </row>
    <row r="2" spans="1:15" ht="14.25" customHeight="1" x14ac:dyDescent="0.3">
      <c r="L2" s="22" t="s">
        <v>48</v>
      </c>
      <c r="M2" s="22"/>
      <c r="N2" s="22"/>
    </row>
    <row r="3" spans="1:15" ht="15.75" customHeight="1" x14ac:dyDescent="0.3">
      <c r="L3" s="22" t="s">
        <v>64</v>
      </c>
      <c r="M3" s="22"/>
      <c r="N3" s="22"/>
    </row>
    <row r="4" spans="1:15" ht="69.75" customHeight="1" x14ac:dyDescent="0.3">
      <c r="L4" s="30" t="s">
        <v>59</v>
      </c>
      <c r="M4" s="30"/>
      <c r="N4" s="30"/>
    </row>
    <row r="5" spans="1:15" ht="18.75" customHeight="1" x14ac:dyDescent="0.3">
      <c r="L5" s="23"/>
      <c r="M5" s="23"/>
      <c r="N5" s="23"/>
    </row>
    <row r="6" spans="1:15" ht="15.6" x14ac:dyDescent="0.3">
      <c r="L6" s="16" t="s">
        <v>55</v>
      </c>
      <c r="M6" s="22"/>
      <c r="N6" s="22"/>
    </row>
    <row r="7" spans="1:15" ht="15.6" x14ac:dyDescent="0.3">
      <c r="L7" s="16" t="s">
        <v>48</v>
      </c>
      <c r="M7" s="22"/>
      <c r="N7" s="22"/>
    </row>
    <row r="8" spans="1:15" ht="15.6" x14ac:dyDescent="0.3">
      <c r="L8" s="16" t="s">
        <v>56</v>
      </c>
      <c r="M8" s="22"/>
      <c r="N8" s="22"/>
    </row>
    <row r="9" spans="1:15" ht="15.6" x14ac:dyDescent="0.3">
      <c r="L9" s="16" t="s">
        <v>49</v>
      </c>
      <c r="M9" s="22"/>
      <c r="N9" s="22"/>
    </row>
    <row r="10" spans="1:15" ht="15.6" x14ac:dyDescent="0.3">
      <c r="L10" s="16" t="s">
        <v>50</v>
      </c>
      <c r="M10" s="22"/>
      <c r="N10" s="22"/>
    </row>
    <row r="11" spans="1:15" ht="69" customHeight="1" x14ac:dyDescent="0.4">
      <c r="A11" s="31" t="s">
        <v>51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5" ht="13.35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2" t="s">
        <v>0</v>
      </c>
      <c r="M12" s="2" t="s">
        <v>0</v>
      </c>
      <c r="N12" s="2" t="s">
        <v>1</v>
      </c>
      <c r="O12" s="2"/>
    </row>
    <row r="13" spans="1:15" ht="18.45" customHeight="1" x14ac:dyDescent="0.25">
      <c r="A13" s="28" t="s">
        <v>3</v>
      </c>
      <c r="B13" s="29" t="s">
        <v>4</v>
      </c>
      <c r="C13" s="29" t="s">
        <v>5</v>
      </c>
      <c r="D13" s="29" t="s">
        <v>6</v>
      </c>
      <c r="E13" s="29" t="s">
        <v>7</v>
      </c>
      <c r="F13" s="29" t="s">
        <v>8</v>
      </c>
      <c r="G13" s="29" t="s">
        <v>9</v>
      </c>
      <c r="H13" s="29" t="s">
        <v>10</v>
      </c>
      <c r="I13" s="29" t="s">
        <v>11</v>
      </c>
      <c r="J13" s="29" t="s">
        <v>12</v>
      </c>
      <c r="K13" s="28" t="s">
        <v>3</v>
      </c>
      <c r="L13" s="28" t="s">
        <v>52</v>
      </c>
      <c r="M13" s="28" t="s">
        <v>53</v>
      </c>
      <c r="N13" s="28" t="s">
        <v>54</v>
      </c>
      <c r="O13" s="27" t="s">
        <v>3</v>
      </c>
    </row>
    <row r="14" spans="1:15" ht="18.45" customHeight="1" x14ac:dyDescent="0.25">
      <c r="A14" s="28"/>
      <c r="B14" s="29" t="s">
        <v>4</v>
      </c>
      <c r="C14" s="29" t="s">
        <v>5</v>
      </c>
      <c r="D14" s="29" t="s">
        <v>6</v>
      </c>
      <c r="E14" s="29" t="s">
        <v>7</v>
      </c>
      <c r="F14" s="29" t="s">
        <v>8</v>
      </c>
      <c r="G14" s="29" t="s">
        <v>9</v>
      </c>
      <c r="H14" s="29" t="s">
        <v>10</v>
      </c>
      <c r="I14" s="29" t="s">
        <v>11</v>
      </c>
      <c r="J14" s="29" t="s">
        <v>12</v>
      </c>
      <c r="K14" s="28"/>
      <c r="L14" s="28"/>
      <c r="M14" s="28" t="s">
        <v>2</v>
      </c>
      <c r="N14" s="28" t="s">
        <v>2</v>
      </c>
      <c r="O14" s="27"/>
    </row>
    <row r="15" spans="1:15" ht="10.199999999999999" hidden="1" customHeight="1" x14ac:dyDescent="0.25">
      <c r="A15" s="9"/>
      <c r="B15" s="9"/>
      <c r="C15" s="9"/>
      <c r="D15" s="9"/>
      <c r="E15" s="9"/>
      <c r="F15" s="9"/>
      <c r="G15" s="9"/>
      <c r="H15" s="10"/>
      <c r="I15" s="10"/>
      <c r="J15" s="10"/>
      <c r="K15" s="9"/>
      <c r="L15" s="9"/>
      <c r="M15" s="9"/>
      <c r="N15" s="9"/>
      <c r="O15" s="3"/>
    </row>
    <row r="16" spans="1:15" ht="36.75" customHeight="1" x14ac:dyDescent="0.25">
      <c r="A16" s="15" t="s">
        <v>14</v>
      </c>
      <c r="B16" s="14" t="s">
        <v>15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14</v>
      </c>
      <c r="L16" s="19">
        <f>L17</f>
        <v>11418616.220000001</v>
      </c>
      <c r="M16" s="19">
        <f t="shared" ref="M16:O17" si="0">M17</f>
        <v>35820576.489999995</v>
      </c>
      <c r="N16" s="19">
        <f t="shared" si="0"/>
        <v>0</v>
      </c>
      <c r="O16" s="19" t="str">
        <f t="shared" si="0"/>
        <v>ЖИЛИЩНО-КОММУНАЛЬНОЕ ХОЗЯЙСТВО</v>
      </c>
    </row>
    <row r="17" spans="1:18" ht="36.75" customHeight="1" x14ac:dyDescent="0.25">
      <c r="A17" s="11" t="s">
        <v>16</v>
      </c>
      <c r="B17" s="18" t="s">
        <v>15</v>
      </c>
      <c r="C17" s="18" t="s">
        <v>17</v>
      </c>
      <c r="D17" s="18" t="s">
        <v>18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16</v>
      </c>
      <c r="L17" s="20">
        <f>L18</f>
        <v>11418616.220000001</v>
      </c>
      <c r="M17" s="20">
        <f t="shared" si="0"/>
        <v>35820576.489999995</v>
      </c>
      <c r="N17" s="20">
        <f t="shared" si="0"/>
        <v>0</v>
      </c>
      <c r="O17" s="4" t="s">
        <v>16</v>
      </c>
    </row>
    <row r="18" spans="1:18" ht="18.45" customHeight="1" x14ac:dyDescent="0.25">
      <c r="A18" s="11" t="s">
        <v>19</v>
      </c>
      <c r="B18" s="18" t="s">
        <v>15</v>
      </c>
      <c r="C18" s="18" t="s">
        <v>17</v>
      </c>
      <c r="D18" s="18" t="s">
        <v>20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19</v>
      </c>
      <c r="L18" s="20">
        <f>L19+L21+L23+L25</f>
        <v>11418616.220000001</v>
      </c>
      <c r="M18" s="20">
        <f t="shared" ref="M18:N18" si="1">M19+M21+M23+M25</f>
        <v>35820576.489999995</v>
      </c>
      <c r="N18" s="20">
        <f t="shared" si="1"/>
        <v>0</v>
      </c>
      <c r="O18" s="4" t="s">
        <v>19</v>
      </c>
    </row>
    <row r="19" spans="1:18" ht="69" customHeight="1" x14ac:dyDescent="0.25">
      <c r="A19" s="25" t="s">
        <v>61</v>
      </c>
      <c r="B19" s="18" t="s">
        <v>15</v>
      </c>
      <c r="C19" s="18" t="s">
        <v>17</v>
      </c>
      <c r="D19" s="18" t="s">
        <v>20</v>
      </c>
      <c r="E19" s="24" t="s">
        <v>60</v>
      </c>
      <c r="F19" s="18" t="s">
        <v>0</v>
      </c>
      <c r="G19" s="18" t="s">
        <v>0</v>
      </c>
      <c r="H19" s="18" t="s">
        <v>0</v>
      </c>
      <c r="I19" s="18" t="s">
        <v>0</v>
      </c>
      <c r="J19" s="18" t="s">
        <v>0</v>
      </c>
      <c r="K19" s="17" t="s">
        <v>21</v>
      </c>
      <c r="L19" s="20">
        <v>5000000</v>
      </c>
      <c r="M19" s="20">
        <v>2950166.31</v>
      </c>
      <c r="N19" s="20"/>
      <c r="O19" s="5" t="s">
        <v>21</v>
      </c>
    </row>
    <row r="20" spans="1:18" ht="73.5" customHeight="1" x14ac:dyDescent="0.25">
      <c r="A20" s="26" t="s">
        <v>22</v>
      </c>
      <c r="B20" s="18" t="s">
        <v>15</v>
      </c>
      <c r="C20" s="18" t="s">
        <v>17</v>
      </c>
      <c r="D20" s="18" t="s">
        <v>20</v>
      </c>
      <c r="E20" s="24" t="s">
        <v>60</v>
      </c>
      <c r="F20" s="18" t="s">
        <v>23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22</v>
      </c>
      <c r="L20" s="20">
        <v>5000000</v>
      </c>
      <c r="M20" s="20">
        <v>2950166.31</v>
      </c>
      <c r="N20" s="20"/>
      <c r="O20" s="6" t="s">
        <v>22</v>
      </c>
    </row>
    <row r="21" spans="1:18" ht="147.15" customHeight="1" x14ac:dyDescent="0.25">
      <c r="A21" s="11" t="s">
        <v>24</v>
      </c>
      <c r="B21" s="18" t="s">
        <v>15</v>
      </c>
      <c r="C21" s="18" t="s">
        <v>17</v>
      </c>
      <c r="D21" s="18" t="s">
        <v>20</v>
      </c>
      <c r="E21" s="18" t="s">
        <v>25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24</v>
      </c>
      <c r="L21" s="20">
        <v>302223.28000000003</v>
      </c>
      <c r="M21" s="20">
        <v>0</v>
      </c>
      <c r="N21" s="20"/>
      <c r="O21" s="7" t="s">
        <v>24</v>
      </c>
      <c r="R21" t="s">
        <v>62</v>
      </c>
    </row>
    <row r="22" spans="1:18" ht="73.5" customHeight="1" x14ac:dyDescent="0.25">
      <c r="A22" s="11" t="s">
        <v>22</v>
      </c>
      <c r="B22" s="18" t="s">
        <v>15</v>
      </c>
      <c r="C22" s="18" t="s">
        <v>17</v>
      </c>
      <c r="D22" s="18" t="s">
        <v>20</v>
      </c>
      <c r="E22" s="18" t="s">
        <v>25</v>
      </c>
      <c r="F22" s="18" t="s">
        <v>23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22</v>
      </c>
      <c r="L22" s="20">
        <v>302223.28000000003</v>
      </c>
      <c r="M22" s="20">
        <v>0</v>
      </c>
      <c r="N22" s="20"/>
      <c r="O22" s="6" t="s">
        <v>22</v>
      </c>
    </row>
    <row r="23" spans="1:18" ht="165.6" customHeight="1" x14ac:dyDescent="0.25">
      <c r="A23" s="12" t="s">
        <v>26</v>
      </c>
      <c r="B23" s="18" t="s">
        <v>15</v>
      </c>
      <c r="C23" s="18" t="s">
        <v>17</v>
      </c>
      <c r="D23" s="18" t="s">
        <v>20</v>
      </c>
      <c r="E23" s="18" t="s">
        <v>27</v>
      </c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7" t="s">
        <v>26</v>
      </c>
      <c r="L23" s="20">
        <v>4504626.47</v>
      </c>
      <c r="M23" s="20">
        <v>10510798.619999999</v>
      </c>
      <c r="N23" s="20"/>
      <c r="O23" s="5" t="s">
        <v>26</v>
      </c>
    </row>
    <row r="24" spans="1:18" ht="73.5" customHeight="1" x14ac:dyDescent="0.25">
      <c r="A24" s="11" t="s">
        <v>22</v>
      </c>
      <c r="B24" s="18" t="s">
        <v>15</v>
      </c>
      <c r="C24" s="18" t="s">
        <v>17</v>
      </c>
      <c r="D24" s="18" t="s">
        <v>20</v>
      </c>
      <c r="E24" s="18" t="s">
        <v>27</v>
      </c>
      <c r="F24" s="18" t="s">
        <v>23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22</v>
      </c>
      <c r="L24" s="20">
        <v>4504626.47</v>
      </c>
      <c r="M24" s="20">
        <v>10510798.619999999</v>
      </c>
      <c r="N24" s="20"/>
      <c r="O24" s="6" t="s">
        <v>22</v>
      </c>
      <c r="Q24" t="s">
        <v>63</v>
      </c>
    </row>
    <row r="25" spans="1:18" ht="147.15" customHeight="1" x14ac:dyDescent="0.25">
      <c r="A25" s="11" t="s">
        <v>24</v>
      </c>
      <c r="B25" s="18" t="s">
        <v>15</v>
      </c>
      <c r="C25" s="18" t="s">
        <v>17</v>
      </c>
      <c r="D25" s="18" t="s">
        <v>20</v>
      </c>
      <c r="E25" s="18" t="s">
        <v>28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24</v>
      </c>
      <c r="L25" s="20">
        <v>1611766.47</v>
      </c>
      <c r="M25" s="20">
        <v>22359611.559999999</v>
      </c>
      <c r="N25" s="20"/>
      <c r="O25" s="7" t="s">
        <v>24</v>
      </c>
    </row>
    <row r="26" spans="1:18" ht="73.5" customHeight="1" x14ac:dyDescent="0.25">
      <c r="A26" s="11" t="s">
        <v>22</v>
      </c>
      <c r="B26" s="18" t="s">
        <v>15</v>
      </c>
      <c r="C26" s="18" t="s">
        <v>17</v>
      </c>
      <c r="D26" s="18" t="s">
        <v>20</v>
      </c>
      <c r="E26" s="18" t="s">
        <v>28</v>
      </c>
      <c r="F26" s="18" t="s">
        <v>23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22</v>
      </c>
      <c r="L26" s="20">
        <v>1611766.47</v>
      </c>
      <c r="M26" s="20">
        <v>22356611.559999999</v>
      </c>
      <c r="N26" s="20"/>
      <c r="O26" s="6" t="s">
        <v>22</v>
      </c>
    </row>
    <row r="27" spans="1:18" ht="55.2" customHeight="1" x14ac:dyDescent="0.25">
      <c r="A27" s="15" t="s">
        <v>29</v>
      </c>
      <c r="B27" s="14" t="s">
        <v>30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29</v>
      </c>
      <c r="L27" s="19">
        <f>L28</f>
        <v>58142100</v>
      </c>
      <c r="M27" s="19">
        <f t="shared" ref="M27:N27" si="2">M28</f>
        <v>0</v>
      </c>
      <c r="N27" s="19">
        <f t="shared" si="2"/>
        <v>0</v>
      </c>
      <c r="O27" s="4" t="s">
        <v>29</v>
      </c>
    </row>
    <row r="28" spans="1:18" ht="18.45" customHeight="1" x14ac:dyDescent="0.25">
      <c r="A28" s="11" t="s">
        <v>31</v>
      </c>
      <c r="B28" s="18" t="s">
        <v>30</v>
      </c>
      <c r="C28" s="18" t="s">
        <v>32</v>
      </c>
      <c r="D28" s="18" t="s">
        <v>18</v>
      </c>
      <c r="E28" s="18" t="s">
        <v>0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31</v>
      </c>
      <c r="L28" s="20">
        <f>L29</f>
        <v>58142100</v>
      </c>
      <c r="M28" s="20"/>
      <c r="N28" s="20"/>
      <c r="O28" s="4" t="s">
        <v>31</v>
      </c>
    </row>
    <row r="29" spans="1:18" ht="18.45" customHeight="1" x14ac:dyDescent="0.25">
      <c r="A29" s="11" t="s">
        <v>33</v>
      </c>
      <c r="B29" s="18" t="s">
        <v>30</v>
      </c>
      <c r="C29" s="18" t="s">
        <v>32</v>
      </c>
      <c r="D29" s="18" t="s">
        <v>20</v>
      </c>
      <c r="E29" s="18" t="s">
        <v>0</v>
      </c>
      <c r="F29" s="18" t="s">
        <v>0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33</v>
      </c>
      <c r="L29" s="20">
        <f>L30</f>
        <v>58142100</v>
      </c>
      <c r="M29" s="20"/>
      <c r="N29" s="20"/>
      <c r="O29" s="4" t="s">
        <v>33</v>
      </c>
    </row>
    <row r="30" spans="1:18" ht="73.5" customHeight="1" x14ac:dyDescent="0.25">
      <c r="A30" s="11" t="s">
        <v>34</v>
      </c>
      <c r="B30" s="18" t="s">
        <v>30</v>
      </c>
      <c r="C30" s="18" t="s">
        <v>32</v>
      </c>
      <c r="D30" s="18" t="s">
        <v>20</v>
      </c>
      <c r="E30" s="18" t="s">
        <v>35</v>
      </c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34</v>
      </c>
      <c r="L30" s="20">
        <f>L31</f>
        <v>58142100</v>
      </c>
      <c r="M30" s="20"/>
      <c r="N30" s="20"/>
      <c r="O30" s="7" t="s">
        <v>34</v>
      </c>
    </row>
    <row r="31" spans="1:18" ht="73.5" customHeight="1" x14ac:dyDescent="0.25">
      <c r="A31" s="11" t="s">
        <v>22</v>
      </c>
      <c r="B31" s="18" t="s">
        <v>30</v>
      </c>
      <c r="C31" s="18" t="s">
        <v>32</v>
      </c>
      <c r="D31" s="18" t="s">
        <v>20</v>
      </c>
      <c r="E31" s="18" t="s">
        <v>35</v>
      </c>
      <c r="F31" s="18" t="s">
        <v>23</v>
      </c>
      <c r="G31" s="18" t="s">
        <v>0</v>
      </c>
      <c r="H31" s="18" t="s">
        <v>0</v>
      </c>
      <c r="I31" s="18" t="s">
        <v>0</v>
      </c>
      <c r="J31" s="18" t="s">
        <v>0</v>
      </c>
      <c r="K31" s="18" t="s">
        <v>22</v>
      </c>
      <c r="L31" s="20">
        <v>58142100</v>
      </c>
      <c r="M31" s="20"/>
      <c r="N31" s="20"/>
      <c r="O31" s="6" t="s">
        <v>22</v>
      </c>
    </row>
    <row r="32" spans="1:18" ht="93" customHeight="1" x14ac:dyDescent="0.25">
      <c r="A32" s="15" t="s">
        <v>57</v>
      </c>
      <c r="B32" s="14" t="s">
        <v>37</v>
      </c>
      <c r="C32" s="14" t="s">
        <v>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4" t="s">
        <v>36</v>
      </c>
      <c r="L32" s="19">
        <f>L33</f>
        <v>5315400</v>
      </c>
      <c r="M32" s="19">
        <f t="shared" ref="M32:N32" si="3">M33</f>
        <v>9280100</v>
      </c>
      <c r="N32" s="19">
        <f t="shared" si="3"/>
        <v>5800100</v>
      </c>
      <c r="O32" s="4" t="s">
        <v>36</v>
      </c>
    </row>
    <row r="33" spans="1:15" ht="18.45" customHeight="1" x14ac:dyDescent="0.25">
      <c r="A33" s="11" t="s">
        <v>38</v>
      </c>
      <c r="B33" s="18" t="s">
        <v>37</v>
      </c>
      <c r="C33" s="18" t="s">
        <v>39</v>
      </c>
      <c r="D33" s="18" t="s">
        <v>18</v>
      </c>
      <c r="E33" s="18" t="s">
        <v>0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38</v>
      </c>
      <c r="L33" s="20">
        <f>L34</f>
        <v>5315400</v>
      </c>
      <c r="M33" s="20">
        <f t="shared" ref="M33:N33" si="4">M34</f>
        <v>9280100</v>
      </c>
      <c r="N33" s="20">
        <f t="shared" si="4"/>
        <v>5800100</v>
      </c>
      <c r="O33" s="4" t="s">
        <v>38</v>
      </c>
    </row>
    <row r="34" spans="1:15" ht="18.45" customHeight="1" x14ac:dyDescent="0.25">
      <c r="A34" s="11" t="s">
        <v>40</v>
      </c>
      <c r="B34" s="18" t="s">
        <v>37</v>
      </c>
      <c r="C34" s="18" t="s">
        <v>39</v>
      </c>
      <c r="D34" s="18" t="s">
        <v>41</v>
      </c>
      <c r="E34" s="18" t="s">
        <v>0</v>
      </c>
      <c r="F34" s="18" t="s">
        <v>0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40</v>
      </c>
      <c r="L34" s="20">
        <f>L35+L37</f>
        <v>5315400</v>
      </c>
      <c r="M34" s="20">
        <f t="shared" ref="M34:N34" si="5">M35+M37</f>
        <v>9280100</v>
      </c>
      <c r="N34" s="20">
        <f t="shared" si="5"/>
        <v>5800100</v>
      </c>
      <c r="O34" s="4" t="s">
        <v>40</v>
      </c>
    </row>
    <row r="35" spans="1:15" ht="151.5" customHeight="1" x14ac:dyDescent="0.25">
      <c r="A35" s="11" t="s">
        <v>42</v>
      </c>
      <c r="B35" s="18" t="s">
        <v>37</v>
      </c>
      <c r="C35" s="18" t="s">
        <v>39</v>
      </c>
      <c r="D35" s="18" t="s">
        <v>41</v>
      </c>
      <c r="E35" s="18" t="s">
        <v>43</v>
      </c>
      <c r="F35" s="18" t="s">
        <v>0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42</v>
      </c>
      <c r="L35" s="20">
        <f>L36</f>
        <v>2483000</v>
      </c>
      <c r="M35" s="20">
        <v>2647600</v>
      </c>
      <c r="N35" s="20">
        <v>2609500</v>
      </c>
      <c r="O35" s="7" t="s">
        <v>42</v>
      </c>
    </row>
    <row r="36" spans="1:15" ht="73.5" customHeight="1" x14ac:dyDescent="0.25">
      <c r="A36" s="11" t="s">
        <v>44</v>
      </c>
      <c r="B36" s="18" t="s">
        <v>37</v>
      </c>
      <c r="C36" s="18" t="s">
        <v>39</v>
      </c>
      <c r="D36" s="18" t="s">
        <v>41</v>
      </c>
      <c r="E36" s="18" t="s">
        <v>43</v>
      </c>
      <c r="F36" s="18" t="s">
        <v>45</v>
      </c>
      <c r="G36" s="18" t="s">
        <v>0</v>
      </c>
      <c r="H36" s="18" t="s">
        <v>0</v>
      </c>
      <c r="I36" s="18" t="s">
        <v>0</v>
      </c>
      <c r="J36" s="18" t="s">
        <v>0</v>
      </c>
      <c r="K36" s="18" t="s">
        <v>44</v>
      </c>
      <c r="L36" s="20">
        <v>2483000</v>
      </c>
      <c r="M36" s="20">
        <v>2647600</v>
      </c>
      <c r="N36" s="20">
        <v>2609500</v>
      </c>
      <c r="O36" s="6" t="s">
        <v>44</v>
      </c>
    </row>
    <row r="37" spans="1:15" ht="73.5" customHeight="1" x14ac:dyDescent="0.25">
      <c r="A37" s="11" t="s">
        <v>46</v>
      </c>
      <c r="B37" s="18" t="s">
        <v>37</v>
      </c>
      <c r="C37" s="18" t="s">
        <v>39</v>
      </c>
      <c r="D37" s="18" t="s">
        <v>41</v>
      </c>
      <c r="E37" s="18" t="s">
        <v>47</v>
      </c>
      <c r="F37" s="18" t="s">
        <v>0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46</v>
      </c>
      <c r="L37" s="20">
        <v>2832400</v>
      </c>
      <c r="M37" s="20">
        <v>6632500</v>
      </c>
      <c r="N37" s="20">
        <v>3190600</v>
      </c>
      <c r="O37" s="7" t="s">
        <v>46</v>
      </c>
    </row>
    <row r="38" spans="1:15" ht="73.5" customHeight="1" x14ac:dyDescent="0.25">
      <c r="A38" s="11" t="s">
        <v>44</v>
      </c>
      <c r="B38" s="18" t="s">
        <v>37</v>
      </c>
      <c r="C38" s="18" t="s">
        <v>39</v>
      </c>
      <c r="D38" s="18" t="s">
        <v>41</v>
      </c>
      <c r="E38" s="18" t="s">
        <v>47</v>
      </c>
      <c r="F38" s="18" t="s">
        <v>45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44</v>
      </c>
      <c r="L38" s="20">
        <v>2832400</v>
      </c>
      <c r="M38" s="20">
        <v>6632500</v>
      </c>
      <c r="N38" s="20">
        <v>3190600</v>
      </c>
      <c r="O38" s="6" t="s">
        <v>44</v>
      </c>
    </row>
    <row r="39" spans="1:15" ht="28.5" customHeight="1" x14ac:dyDescent="0.25">
      <c r="A39" s="13" t="s">
        <v>13</v>
      </c>
      <c r="B39" s="14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21" t="s">
        <v>13</v>
      </c>
      <c r="L39" s="19">
        <f>L16+L27+L32</f>
        <v>74876116.219999999</v>
      </c>
      <c r="M39" s="19">
        <f>M16+M27+M32</f>
        <v>45100676.489999995</v>
      </c>
      <c r="N39" s="19">
        <f>N16+N27+N32</f>
        <v>5800100</v>
      </c>
      <c r="O39" s="8"/>
    </row>
  </sheetData>
  <mergeCells count="17">
    <mergeCell ref="L4:N4"/>
    <mergeCell ref="A11:N11"/>
    <mergeCell ref="F13:F14"/>
    <mergeCell ref="C13:C14"/>
    <mergeCell ref="D13:D14"/>
    <mergeCell ref="J13:J14"/>
    <mergeCell ref="I13:I14"/>
    <mergeCell ref="B13:B14"/>
    <mergeCell ref="A13:A14"/>
    <mergeCell ref="K13:K14"/>
    <mergeCell ref="L13:L14"/>
    <mergeCell ref="E13:E14"/>
    <mergeCell ref="O13:O14"/>
    <mergeCell ref="N13:N14"/>
    <mergeCell ref="M13:M14"/>
    <mergeCell ref="G13:G14"/>
    <mergeCell ref="H13:H14"/>
  </mergeCells>
  <pageMargins left="0.78740157480314965" right="0.19685039370078741" top="0.39370078740157483" bottom="0.19685039370078741" header="0.39370078740157483" footer="0.3937007874015748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Доронина Ю.М.</cp:lastModifiedBy>
  <cp:lastPrinted>2014-12-22T05:40:27Z</cp:lastPrinted>
  <dcterms:created xsi:type="dcterms:W3CDTF">2013-12-10T10:15:04Z</dcterms:created>
  <dcterms:modified xsi:type="dcterms:W3CDTF">2014-12-22T05:59:42Z</dcterms:modified>
</cp:coreProperties>
</file>